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MTT\"/>
    </mc:Choice>
  </mc:AlternateContent>
  <xr:revisionPtr revIDLastSave="0" documentId="13_ncr:1_{C3781F48-5C7D-4D7F-858F-288DF12A02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te 1 - Sheet1" sheetId="1" r:id="rId1"/>
  </sheets>
  <definedNames>
    <definedName name="MethodPointer1">-1539940480</definedName>
    <definedName name="MethodPointer2">694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1" l="1"/>
  <c r="A51" i="1"/>
  <c r="A50" i="1"/>
  <c r="B53" i="1"/>
  <c r="B52" i="1"/>
  <c r="M59" i="1" l="1"/>
  <c r="L59" i="1"/>
  <c r="K59" i="1"/>
  <c r="J59" i="1"/>
  <c r="M58" i="1"/>
  <c r="K58" i="1"/>
  <c r="M57" i="1"/>
  <c r="K57" i="1"/>
  <c r="I57" i="1"/>
  <c r="G57" i="1"/>
  <c r="E57" i="1"/>
  <c r="C57" i="1"/>
  <c r="M55" i="1"/>
  <c r="K55" i="1"/>
  <c r="I55" i="1"/>
  <c r="G55" i="1"/>
  <c r="E55" i="1"/>
  <c r="C55" i="1"/>
  <c r="N52" i="1"/>
  <c r="N59" i="1" s="1"/>
  <c r="I52" i="1"/>
  <c r="I59" i="1" s="1"/>
  <c r="H52" i="1"/>
  <c r="H59" i="1" s="1"/>
  <c r="G52" i="1"/>
  <c r="G59" i="1" s="1"/>
  <c r="F52" i="1"/>
  <c r="F59" i="1" s="1"/>
  <c r="E52" i="1"/>
  <c r="E59" i="1" s="1"/>
  <c r="D52" i="1"/>
  <c r="D59" i="1" s="1"/>
  <c r="C52" i="1"/>
  <c r="C59" i="1" s="1"/>
  <c r="N51" i="1"/>
  <c r="N58" i="1" s="1"/>
  <c r="M51" i="1"/>
  <c r="L51" i="1"/>
  <c r="L58" i="1" s="1"/>
  <c r="J51" i="1"/>
  <c r="J58" i="1" s="1"/>
  <c r="I51" i="1"/>
  <c r="I58" i="1" s="1"/>
  <c r="H51" i="1"/>
  <c r="H58" i="1" s="1"/>
  <c r="G51" i="1"/>
  <c r="G58" i="1" s="1"/>
  <c r="F51" i="1"/>
  <c r="F58" i="1" s="1"/>
  <c r="E51" i="1"/>
  <c r="E58" i="1" s="1"/>
  <c r="D51" i="1"/>
  <c r="D58" i="1" s="1"/>
  <c r="C51" i="1"/>
  <c r="C58" i="1" s="1"/>
  <c r="B51" i="1"/>
  <c r="N50" i="1"/>
  <c r="N57" i="1" s="1"/>
  <c r="M50" i="1"/>
  <c r="L50" i="1"/>
  <c r="L57" i="1" s="1"/>
  <c r="K50" i="1"/>
  <c r="J50" i="1"/>
  <c r="J57" i="1" s="1"/>
  <c r="I50" i="1"/>
  <c r="H50" i="1"/>
  <c r="H57" i="1" s="1"/>
  <c r="G50" i="1"/>
  <c r="F50" i="1"/>
  <c r="F57" i="1" s="1"/>
  <c r="E50" i="1"/>
  <c r="D50" i="1"/>
  <c r="D57" i="1" s="1"/>
  <c r="C50" i="1"/>
  <c r="B50" i="1"/>
  <c r="N49" i="1"/>
  <c r="N56" i="1" s="1"/>
  <c r="M49" i="1"/>
  <c r="M56" i="1" s="1"/>
  <c r="L49" i="1"/>
  <c r="L56" i="1" s="1"/>
  <c r="K49" i="1"/>
  <c r="K56" i="1" s="1"/>
  <c r="J49" i="1"/>
  <c r="J56" i="1" s="1"/>
  <c r="I49" i="1"/>
  <c r="I56" i="1" s="1"/>
  <c r="H49" i="1"/>
  <c r="H56" i="1" s="1"/>
  <c r="G49" i="1"/>
  <c r="G56" i="1" s="1"/>
  <c r="F49" i="1"/>
  <c r="F56" i="1" s="1"/>
  <c r="E49" i="1"/>
  <c r="E56" i="1" s="1"/>
  <c r="D49" i="1"/>
  <c r="D56" i="1" s="1"/>
  <c r="C49" i="1"/>
  <c r="C56" i="1" s="1"/>
  <c r="N48" i="1"/>
  <c r="N55" i="1" s="1"/>
  <c r="M48" i="1"/>
  <c r="L48" i="1"/>
  <c r="L55" i="1" s="1"/>
  <c r="K48" i="1"/>
  <c r="J48" i="1"/>
  <c r="J55" i="1" s="1"/>
  <c r="I48" i="1"/>
  <c r="H48" i="1"/>
  <c r="H55" i="1" s="1"/>
  <c r="G48" i="1"/>
  <c r="F48" i="1"/>
  <c r="F55" i="1" s="1"/>
  <c r="E48" i="1"/>
  <c r="D48" i="1"/>
  <c r="D55" i="1" s="1"/>
  <c r="C48" i="1"/>
  <c r="N44" i="1"/>
  <c r="L44" i="1"/>
  <c r="J44" i="1"/>
  <c r="I44" i="1"/>
  <c r="H44" i="1"/>
  <c r="E44" i="1"/>
  <c r="C44" i="1"/>
  <c r="M43" i="1"/>
  <c r="D43" i="1"/>
  <c r="M42" i="1"/>
  <c r="L42" i="1"/>
  <c r="D42" i="1"/>
  <c r="N41" i="1"/>
  <c r="M41" i="1"/>
  <c r="C41" i="1"/>
  <c r="K40" i="1"/>
  <c r="J40" i="1"/>
  <c r="I40" i="1"/>
  <c r="C40" i="1"/>
  <c r="M39" i="1"/>
  <c r="L39" i="1"/>
  <c r="C39" i="1"/>
  <c r="K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</calcChain>
</file>

<file path=xl/sharedStrings.xml><?xml version="1.0" encoding="utf-8"?>
<sst xmlns="http://schemas.openxmlformats.org/spreadsheetml/2006/main" count="64" uniqueCount="63">
  <si>
    <t>Software Version</t>
  </si>
  <si>
    <t>3.05.11</t>
  </si>
  <si>
    <t>Experiment File Path:</t>
  </si>
  <si>
    <t>Protocol File Path:</t>
  </si>
  <si>
    <t>Plate Number</t>
  </si>
  <si>
    <t>Plate 1</t>
  </si>
  <si>
    <t>Date</t>
  </si>
  <si>
    <t>Time</t>
  </si>
  <si>
    <t>Reader Type:</t>
  </si>
  <si>
    <t>Cytation5</t>
  </si>
  <si>
    <t>Reader Serial Number:</t>
  </si>
  <si>
    <t>190517B</t>
  </si>
  <si>
    <t>Reading Type</t>
  </si>
  <si>
    <t>Reader</t>
  </si>
  <si>
    <t>Procedure Details</t>
  </si>
  <si>
    <t>Plate Type</t>
  </si>
  <si>
    <t>96 WELL PLATE</t>
  </si>
  <si>
    <t>Eject plate on completion</t>
  </si>
  <si>
    <t>Shake</t>
  </si>
  <si>
    <t>Linear: 3:00 (MM:SS)</t>
  </si>
  <si>
    <t>Frequency: 567 cpm (3 mm)</t>
  </si>
  <si>
    <t>Read</t>
  </si>
  <si>
    <t>Absorbance Endpoint</t>
  </si>
  <si>
    <t>Full Plate</t>
  </si>
  <si>
    <t>Wavelengths:  490</t>
  </si>
  <si>
    <t>Read Speed: Normal,  Delay: 100 msec,  Measurements/Data Point: 8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</si>
  <si>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</si>
  <si>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</si>
  <si>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</si>
  <si>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</si>
  <si>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</si>
  <si>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</si>
  <si>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</si>
  <si>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</si>
  <si>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</si>
  <si>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</si>
  <si>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model</t>
  </si>
  <si>
    <t>CK</t>
  </si>
  <si>
    <t>Rb1</t>
  </si>
  <si>
    <t>描述</t>
  </si>
  <si>
    <t>N</t>
  </si>
  <si>
    <t>下限</t>
  </si>
  <si>
    <t>上限</t>
  </si>
  <si>
    <t>Rb1(60)</t>
  </si>
  <si>
    <t>Rb1(50)</t>
  </si>
  <si>
    <t>Rb1(40)</t>
  </si>
  <si>
    <t>Rb1(30)</t>
  </si>
  <si>
    <t>Rb1(20)</t>
  </si>
  <si>
    <t>Rb1(10)</t>
  </si>
  <si>
    <t>CK(60)</t>
  </si>
  <si>
    <t>CK(50)</t>
  </si>
  <si>
    <t>CK(40)</t>
  </si>
  <si>
    <t>CK(30)</t>
  </si>
  <si>
    <t>CK(20)</t>
  </si>
  <si>
    <t>CK(10)</t>
  </si>
  <si>
    <t>总数</t>
  </si>
  <si>
    <t>IC50</t>
  </si>
  <si>
    <t>min</t>
  </si>
  <si>
    <t>max</t>
  </si>
  <si>
    <t>mean</t>
  </si>
  <si>
    <t>standard deviation</t>
  </si>
  <si>
    <t>standard error</t>
  </si>
  <si>
    <t>95% confidence interval for the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</si>
</sst>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5">
    <font>
      <sz val="10"/>
      <name val="Arial"/>
      <charset val="134"/>
    </font>
    <font>
      <b/>
      <u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rgb="FF27413E"/>
      <name val="Arial"/>
      <charset val="134"/>
    </font>
    <font>
      <sz val="7"/>
      <color rgb="FF000000"/>
      <name val="Arial"/>
      <charset val="134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Alignment="1">
      <alignment horizontal="left" vertical="center" wrapText="1"/>
    </xf>
    <xf numFmtId="0" fontId="2" fillId="16" borderId="1" xfId="0" applyFont="1" applyFill="1" applyBorder="1" applyAlignment="1">
      <alignment horizontal="center" vertical="center" wrapText="1"/>
    </xf>
    <xf numFmtId="164" fontId="2" fillId="1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8"/>
  <sheetViews>
    <sheetView tabSelected="1" topLeftCell="A19" workbookViewId="0">
      <selection activeCell="L67" sqref="L67"/>
    </sheetView>
  </sheetViews>
  <sheetFormatPr defaultColWidth="9" defaultRowHeight="13.2"/>
  <cols>
    <col min="1" max="1" width="20.6640625" customWidth="1"/>
    <col min="2" max="2" width="12.6640625" customWidth="1"/>
    <col min="3" max="14" width="12.88671875"/>
  </cols>
  <sheetData>
    <row r="2" spans="1:2">
      <c r="A2" t="s">
        <v>0</v>
      </c>
      <c r="B2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s="1">
        <v>43795</v>
      </c>
    </row>
    <row r="8" spans="1:2">
      <c r="A8" t="s">
        <v>7</v>
      </c>
      <c r="B8" s="2">
        <v>0.88881944444444405</v>
      </c>
    </row>
    <row r="9" spans="1:2">
      <c r="A9" t="s">
        <v>8</v>
      </c>
      <c r="B9" t="s">
        <v>9</v>
      </c>
    </row>
    <row r="10" spans="1:2">
      <c r="A10" t="s">
        <v>10</v>
      </c>
      <c r="B10" t="s">
        <v>11</v>
      </c>
    </row>
    <row r="11" spans="1:2">
      <c r="A11" t="s">
        <v>12</v>
      </c>
      <c r="B11" t="s">
        <v>13</v>
      </c>
    </row>
    <row r="13" spans="1:2">
      <c r="A13" s="3" t="s">
        <v>14</v>
      </c>
      <c r="B13" s="4"/>
    </row>
    <row r="14" spans="1:2">
      <c r="A14" t="s">
        <v>15</v>
      </c>
      <c r="B14" t="s">
        <v>16</v>
      </c>
    </row>
    <row r="15" spans="1:2">
      <c r="A15" t="s">
        <v>17</v>
      </c>
    </row>
    <row r="16" spans="1:2">
      <c r="A16" t="s">
        <v>18</v>
      </c>
      <c r="B16" t="s">
        <v>19</v>
      </c>
    </row>
    <row r="17" spans="1:15">
      <c r="B17" t="s">
        <v>20</v>
      </c>
    </row>
    <row r="18" spans="1:15">
      <c r="A18" t="s">
        <v>21</v>
      </c>
      <c r="B18" t="s">
        <v>22</v>
      </c>
    </row>
    <row r="19" spans="1:15">
      <c r="B19" t="s">
        <v>23</v>
      </c>
    </row>
    <row r="20" spans="1:15">
      <c r="B20" t="s">
        <v>24</v>
      </c>
    </row>
    <row r="21" spans="1:15">
      <c r="B21" t="s">
        <v>25</v>
      </c>
    </row>
    <row r="23" spans="1:15">
      <c r="A23" s="3" t="s">
        <v>26</v>
      </c>
      <c r="B23" s="4"/>
    </row>
    <row r="24" spans="1:15">
      <c r="A24" t="s">
        <v>27</v>
      </c>
      <c r="B24">
        <v>35</v>
      </c>
    </row>
    <row r="26" spans="1:15">
      <c r="B26" s="5"/>
      <c r="C26" s="6">
        <v>1</v>
      </c>
      <c r="D26" s="6">
        <v>2</v>
      </c>
      <c r="E26" s="6">
        <v>3</v>
      </c>
      <c r="F26" s="6">
        <v>4</v>
      </c>
      <c r="G26" s="6">
        <v>5</v>
      </c>
      <c r="H26" s="6">
        <v>6</v>
      </c>
      <c r="I26" s="6">
        <v>7</v>
      </c>
      <c r="J26" s="6">
        <v>8</v>
      </c>
      <c r="K26" s="6">
        <v>9</v>
      </c>
      <c r="L26" s="6">
        <v>10</v>
      </c>
      <c r="M26" s="6">
        <v>11</v>
      </c>
      <c r="N26" s="6">
        <v>12</v>
      </c>
    </row>
    <row r="27" spans="1:15">
      <c r="B27" s="6" t="s">
        <v>28</v>
      </c>
      <c r="C27" s="7">
        <v>3.7999999999999999E-2</v>
      </c>
      <c r="D27" s="8">
        <v>3.9E-2</v>
      </c>
      <c r="E27" s="8">
        <v>3.9E-2</v>
      </c>
      <c r="F27" s="9">
        <v>3.9E-2</v>
      </c>
      <c r="G27" s="8">
        <v>3.9E-2</v>
      </c>
      <c r="H27" s="8">
        <v>3.9E-2</v>
      </c>
      <c r="I27" s="9">
        <v>3.9E-2</v>
      </c>
      <c r="J27" s="8">
        <v>3.9E-2</v>
      </c>
      <c r="K27" s="8">
        <v>3.9E-2</v>
      </c>
      <c r="L27" s="9">
        <v>3.9E-2</v>
      </c>
      <c r="M27" s="8">
        <v>3.9E-2</v>
      </c>
      <c r="N27" s="7">
        <v>3.7999999999999999E-2</v>
      </c>
      <c r="O27" s="24">
        <v>490</v>
      </c>
    </row>
    <row r="28" spans="1:15">
      <c r="B28" s="6" t="s">
        <v>29</v>
      </c>
      <c r="C28" s="10">
        <v>5.7000000000000002E-2</v>
      </c>
      <c r="D28" s="11">
        <v>5.8999999999999997E-2</v>
      </c>
      <c r="E28" s="11">
        <v>6.3E-2</v>
      </c>
      <c r="F28" s="11">
        <v>6.3E-2</v>
      </c>
      <c r="G28" s="11">
        <v>6.0999999999999999E-2</v>
      </c>
      <c r="H28" s="11">
        <v>6.5000000000000002E-2</v>
      </c>
      <c r="I28" s="9">
        <v>1.056</v>
      </c>
      <c r="J28" s="15">
        <v>1.008</v>
      </c>
      <c r="K28" s="15">
        <v>1.159</v>
      </c>
      <c r="L28" s="15">
        <v>1.0780000000000001</v>
      </c>
      <c r="M28" s="15">
        <v>1.0389999999999999</v>
      </c>
      <c r="N28" s="15">
        <v>1.0169999999999999</v>
      </c>
      <c r="O28" s="24">
        <v>490</v>
      </c>
    </row>
    <row r="29" spans="1:15">
      <c r="B29" s="6" t="s">
        <v>30</v>
      </c>
      <c r="C29" s="12">
        <v>7.2999999999999995E-2</v>
      </c>
      <c r="D29" s="13">
        <v>0.121</v>
      </c>
      <c r="E29" s="13">
        <v>0.13900000000000001</v>
      </c>
      <c r="F29" s="13">
        <v>0.14799999999999999</v>
      </c>
      <c r="G29" s="13">
        <v>0.14899999999999999</v>
      </c>
      <c r="H29" s="13">
        <v>0.151</v>
      </c>
      <c r="I29" s="25">
        <v>0.92700000000000005</v>
      </c>
      <c r="J29" s="15">
        <v>1.0049999999999999</v>
      </c>
      <c r="K29" s="15">
        <v>0.96699999999999997</v>
      </c>
      <c r="L29" s="8">
        <v>0.88</v>
      </c>
      <c r="M29" s="18">
        <v>0.92300000000000004</v>
      </c>
      <c r="N29" s="18">
        <v>0.92700000000000005</v>
      </c>
      <c r="O29" s="24">
        <v>490</v>
      </c>
    </row>
    <row r="30" spans="1:15">
      <c r="B30" s="6" t="s">
        <v>31</v>
      </c>
      <c r="C30" s="14">
        <v>0.18099999999999999</v>
      </c>
      <c r="D30" s="15">
        <v>0.318</v>
      </c>
      <c r="E30" s="15">
        <v>0.32900000000000001</v>
      </c>
      <c r="F30" s="9">
        <v>0.36599999999999999</v>
      </c>
      <c r="G30" s="15">
        <v>0.35299999999999998</v>
      </c>
      <c r="H30" s="15">
        <v>0.36199999999999999</v>
      </c>
      <c r="I30" s="8">
        <v>0.85499999999999998</v>
      </c>
      <c r="J30" s="8">
        <v>0.78400000000000003</v>
      </c>
      <c r="K30" s="9">
        <v>0.80500000000000005</v>
      </c>
      <c r="L30" s="18">
        <v>0.88200000000000001</v>
      </c>
      <c r="M30" s="17">
        <v>0.90100000000000002</v>
      </c>
      <c r="N30" s="8">
        <v>0.91400000000000003</v>
      </c>
      <c r="O30" s="24">
        <v>490</v>
      </c>
    </row>
    <row r="31" spans="1:15">
      <c r="B31" s="6" t="s">
        <v>32</v>
      </c>
      <c r="C31" s="15">
        <v>0.502</v>
      </c>
      <c r="D31" s="9">
        <v>0.60099999999999998</v>
      </c>
      <c r="E31" s="9">
        <v>0.73799999999999999</v>
      </c>
      <c r="F31" s="9">
        <v>0.68899999999999995</v>
      </c>
      <c r="G31" s="8">
        <v>0.67400000000000004</v>
      </c>
      <c r="H31" s="9">
        <v>0.622</v>
      </c>
      <c r="I31" s="9">
        <v>0.89500000000000002</v>
      </c>
      <c r="J31" s="8">
        <v>0.91900000000000004</v>
      </c>
      <c r="K31" s="18">
        <v>1.0569999999999999</v>
      </c>
      <c r="L31" s="18">
        <v>0.91300000000000003</v>
      </c>
      <c r="M31" s="17">
        <v>0.84899999999999998</v>
      </c>
      <c r="N31" s="9">
        <v>0.874</v>
      </c>
      <c r="O31" s="24">
        <v>490</v>
      </c>
    </row>
    <row r="32" spans="1:15">
      <c r="B32" s="6" t="s">
        <v>33</v>
      </c>
      <c r="C32" s="16">
        <v>0.84</v>
      </c>
      <c r="D32" s="17">
        <v>0.996</v>
      </c>
      <c r="E32" s="18">
        <v>0.85899999999999999</v>
      </c>
      <c r="F32" s="18">
        <v>0.82699999999999996</v>
      </c>
      <c r="G32" s="8">
        <v>0.78600000000000003</v>
      </c>
      <c r="H32" s="19">
        <v>0.871</v>
      </c>
      <c r="I32" s="25">
        <v>0.86699999999999999</v>
      </c>
      <c r="J32" s="8">
        <v>0.89700000000000002</v>
      </c>
      <c r="K32" s="8">
        <v>0.91800000000000004</v>
      </c>
      <c r="L32" s="15">
        <v>0.81499999999999995</v>
      </c>
      <c r="M32" s="8">
        <v>0.84499999999999997</v>
      </c>
      <c r="N32" s="8">
        <v>1.022</v>
      </c>
      <c r="O32" s="24">
        <v>490</v>
      </c>
    </row>
    <row r="33" spans="2:15">
      <c r="B33" s="6" t="s">
        <v>34</v>
      </c>
      <c r="C33" s="8">
        <v>1.0349999999999999</v>
      </c>
      <c r="D33" s="20">
        <v>1.151</v>
      </c>
      <c r="E33" s="18">
        <v>1.1279999999999999</v>
      </c>
      <c r="F33" s="17">
        <v>1.081</v>
      </c>
      <c r="G33" s="17">
        <v>1.016</v>
      </c>
      <c r="H33" s="20">
        <v>0.89700000000000002</v>
      </c>
      <c r="I33" s="9">
        <v>0.95799999999999996</v>
      </c>
      <c r="J33" s="20">
        <v>0.93700000000000006</v>
      </c>
      <c r="K33" s="18">
        <v>0.97199999999999998</v>
      </c>
      <c r="L33" s="18">
        <v>0.88300000000000001</v>
      </c>
      <c r="M33" s="18">
        <v>0.77400000000000002</v>
      </c>
      <c r="N33" s="15">
        <v>0.94299999999999995</v>
      </c>
      <c r="O33" s="24">
        <v>490</v>
      </c>
    </row>
    <row r="34" spans="2:15">
      <c r="B34" s="6" t="s">
        <v>35</v>
      </c>
      <c r="C34" s="7">
        <v>0.7</v>
      </c>
      <c r="D34" s="21">
        <v>1.127</v>
      </c>
      <c r="E34" s="21">
        <v>0.67400000000000004</v>
      </c>
      <c r="F34" s="21">
        <v>1.141</v>
      </c>
      <c r="G34" s="21">
        <v>0.89900000000000002</v>
      </c>
      <c r="H34" s="21">
        <v>0.83499999999999996</v>
      </c>
      <c r="I34" s="21">
        <v>0.65200000000000002</v>
      </c>
      <c r="J34" s="21">
        <v>0.73499999999999999</v>
      </c>
      <c r="K34" s="26">
        <v>0.89</v>
      </c>
      <c r="L34" s="21">
        <v>0.69399999999999995</v>
      </c>
      <c r="M34" s="21">
        <v>0.91800000000000004</v>
      </c>
      <c r="N34" s="7">
        <v>0.20399999999999999</v>
      </c>
      <c r="O34" s="24">
        <v>490</v>
      </c>
    </row>
    <row r="37" spans="2:15">
      <c r="B37" s="22">
        <v>4.3999999999999997E-2</v>
      </c>
      <c r="C37" s="22">
        <f>C27-B37</f>
        <v>-5.9999999999999984E-3</v>
      </c>
      <c r="D37" s="22">
        <f>D27-B37</f>
        <v>-4.9999999999999975E-3</v>
      </c>
      <c r="E37" s="22">
        <f>E27-B37</f>
        <v>-4.9999999999999975E-3</v>
      </c>
      <c r="F37" s="22">
        <f>F27-B37</f>
        <v>-4.9999999999999975E-3</v>
      </c>
      <c r="G37" s="22">
        <f>G27-B37</f>
        <v>-4.9999999999999975E-3</v>
      </c>
      <c r="H37" s="22">
        <f>H27-B37</f>
        <v>-4.9999999999999975E-3</v>
      </c>
      <c r="I37" s="22">
        <f>I27-B37</f>
        <v>-4.9999999999999975E-3</v>
      </c>
      <c r="J37" s="22">
        <f>J27-B37</f>
        <v>-4.9999999999999975E-3</v>
      </c>
      <c r="K37" s="22">
        <f>K27-B37</f>
        <v>-4.9999999999999975E-3</v>
      </c>
      <c r="L37" s="22">
        <f>L27-B37</f>
        <v>-4.9999999999999975E-3</v>
      </c>
      <c r="M37" s="22">
        <f>M27-B37</f>
        <v>-4.9999999999999975E-3</v>
      </c>
      <c r="N37" s="22">
        <f>N27-B37</f>
        <v>-5.9999999999999984E-3</v>
      </c>
    </row>
    <row r="38" spans="2:15">
      <c r="B38" s="22">
        <v>4.3999999999999997E-2</v>
      </c>
      <c r="C38" s="22">
        <f>C28-B38</f>
        <v>1.3000000000000005E-2</v>
      </c>
      <c r="K38" s="22">
        <f t="shared" ref="K38:K40" si="0">K28-B38</f>
        <v>1.115</v>
      </c>
    </row>
    <row r="39" spans="2:15">
      <c r="B39" s="22">
        <v>4.3999999999999997E-2</v>
      </c>
      <c r="C39" s="22">
        <f>C29-B39</f>
        <v>2.8999999999999998E-2</v>
      </c>
      <c r="L39" s="22">
        <f t="shared" ref="L39:L44" si="1">L29-B39</f>
        <v>0.83599999999999997</v>
      </c>
      <c r="M39" s="22">
        <f t="shared" ref="M39:M43" si="2">M29-B39</f>
        <v>0.879</v>
      </c>
    </row>
    <row r="40" spans="2:15">
      <c r="B40" s="22">
        <v>4.3999999999999997E-2</v>
      </c>
      <c r="C40" s="22">
        <f>C30-B40</f>
        <v>0.13700000000000001</v>
      </c>
      <c r="I40" s="22">
        <f t="shared" ref="I40:I44" si="3">I30-B40</f>
        <v>0.81099999999999994</v>
      </c>
      <c r="J40" s="22">
        <f t="shared" ref="J40:J44" si="4">J30-B40</f>
        <v>0.74</v>
      </c>
      <c r="K40" s="22">
        <f t="shared" si="0"/>
        <v>0.76100000000000001</v>
      </c>
    </row>
    <row r="41" spans="2:15">
      <c r="B41" s="22">
        <v>4.3999999999999997E-2</v>
      </c>
      <c r="C41" s="22">
        <f>C31-B41</f>
        <v>0.45800000000000002</v>
      </c>
      <c r="M41" s="22">
        <f t="shared" si="2"/>
        <v>0.80499999999999994</v>
      </c>
      <c r="N41" s="22">
        <f t="shared" ref="N41:N44" si="5">N31-B41</f>
        <v>0.83</v>
      </c>
    </row>
    <row r="42" spans="2:15">
      <c r="B42" s="22">
        <v>4.3999999999999997E-2</v>
      </c>
      <c r="D42" s="22">
        <f>D32-B42</f>
        <v>0.95199999999999996</v>
      </c>
      <c r="L42" s="22">
        <f t="shared" si="1"/>
        <v>0.77099999999999991</v>
      </c>
      <c r="M42" s="22">
        <f t="shared" si="2"/>
        <v>0.80099999999999993</v>
      </c>
    </row>
    <row r="43" spans="2:15">
      <c r="B43" s="22">
        <v>4.3999999999999997E-2</v>
      </c>
      <c r="D43" s="22">
        <f>D33-B43</f>
        <v>1.107</v>
      </c>
      <c r="M43" s="22">
        <f t="shared" si="2"/>
        <v>0.73</v>
      </c>
    </row>
    <row r="44" spans="2:15">
      <c r="B44" s="22">
        <v>4.3999999999999997E-2</v>
      </c>
      <c r="C44" s="22">
        <f>C34-B44</f>
        <v>0.65599999999999992</v>
      </c>
      <c r="E44" s="22">
        <f>E34-B44</f>
        <v>0.63</v>
      </c>
      <c r="H44" s="22">
        <f t="shared" ref="H44" si="6">H34-B44</f>
        <v>0.79099999999999993</v>
      </c>
      <c r="I44" s="22">
        <f t="shared" si="3"/>
        <v>0.60799999999999998</v>
      </c>
      <c r="J44" s="22">
        <f t="shared" si="4"/>
        <v>0.69099999999999995</v>
      </c>
      <c r="L44" s="22">
        <f t="shared" si="1"/>
        <v>0.64999999999999991</v>
      </c>
      <c r="N44" s="22">
        <f t="shared" si="5"/>
        <v>0.15999999999999998</v>
      </c>
    </row>
    <row r="46" spans="2:15">
      <c r="B46" s="23" t="s">
        <v>36</v>
      </c>
      <c r="C46" s="23" t="s">
        <v>37</v>
      </c>
      <c r="D46" s="23"/>
      <c r="E46" s="23"/>
      <c r="F46" s="23"/>
      <c r="G46" s="23"/>
      <c r="H46" s="23"/>
      <c r="I46" s="23" t="s">
        <v>38</v>
      </c>
      <c r="J46" s="23"/>
      <c r="K46" s="23"/>
      <c r="L46" s="23"/>
      <c r="M46" s="23"/>
      <c r="N46" s="23"/>
    </row>
    <row r="47" spans="2:15">
      <c r="C47" s="23">
        <v>60</v>
      </c>
      <c r="D47" s="23">
        <v>50</v>
      </c>
      <c r="E47" s="23">
        <v>40</v>
      </c>
      <c r="F47" s="23">
        <v>30</v>
      </c>
      <c r="G47" s="23">
        <v>20</v>
      </c>
      <c r="H47" s="23">
        <v>10</v>
      </c>
      <c r="I47" s="23">
        <v>60</v>
      </c>
      <c r="J47" s="23">
        <v>50</v>
      </c>
      <c r="K47" s="23">
        <v>40</v>
      </c>
      <c r="L47" s="23">
        <v>30</v>
      </c>
      <c r="M47" s="23">
        <v>20</v>
      </c>
      <c r="N47" s="23">
        <v>10</v>
      </c>
    </row>
    <row r="48" spans="2:15">
      <c r="B48" s="22"/>
      <c r="C48" s="22">
        <f>D28-B38</f>
        <v>1.4999999999999999E-2</v>
      </c>
      <c r="D48" s="22">
        <f>D29-B39</f>
        <v>7.6999999999999999E-2</v>
      </c>
      <c r="E48" s="22">
        <f>D30-B40</f>
        <v>0.27400000000000002</v>
      </c>
      <c r="F48" s="22">
        <f>D31-B41</f>
        <v>0.55699999999999994</v>
      </c>
      <c r="G48" s="22">
        <f>H32-B42</f>
        <v>0.82699999999999996</v>
      </c>
      <c r="H48" s="22">
        <f>C33-B43</f>
        <v>0.99099999999999988</v>
      </c>
      <c r="I48" s="22">
        <f>I28-B38</f>
        <v>1.012</v>
      </c>
      <c r="J48" s="22">
        <f>J29-B39</f>
        <v>0.96099999999999985</v>
      </c>
      <c r="K48" s="22">
        <f>L30-B40</f>
        <v>0.83799999999999997</v>
      </c>
      <c r="L48" s="22">
        <f>K31-B41</f>
        <v>1.0129999999999999</v>
      </c>
      <c r="M48" s="22">
        <f>N32-B42</f>
        <v>0.97799999999999998</v>
      </c>
      <c r="N48" s="22">
        <f>K33-B43</f>
        <v>0.92799999999999994</v>
      </c>
    </row>
    <row r="49" spans="1:14">
      <c r="B49" s="22"/>
      <c r="C49" s="22">
        <f>E28-B38</f>
        <v>1.9000000000000003E-2</v>
      </c>
      <c r="D49" s="22">
        <f>E29-B39</f>
        <v>9.5000000000000015E-2</v>
      </c>
      <c r="E49" s="22">
        <f>E30-B40</f>
        <v>0.28500000000000003</v>
      </c>
      <c r="F49" s="22">
        <f>E31-B41</f>
        <v>0.69399999999999995</v>
      </c>
      <c r="G49" s="22">
        <f>E32-B42</f>
        <v>0.81499999999999995</v>
      </c>
      <c r="H49" s="22">
        <f>E33-B43</f>
        <v>1.0839999999999999</v>
      </c>
      <c r="I49" s="22">
        <f>J28-B38</f>
        <v>0.96399999999999997</v>
      </c>
      <c r="J49" s="22">
        <f>K29-B39</f>
        <v>0.92299999999999993</v>
      </c>
      <c r="K49" s="22">
        <f>M30-B40</f>
        <v>0.85699999999999998</v>
      </c>
      <c r="L49" s="22">
        <f>J31-B41</f>
        <v>0.875</v>
      </c>
      <c r="M49" s="22">
        <f>K32-B42</f>
        <v>0.874</v>
      </c>
      <c r="N49" s="22">
        <f>I33-B43</f>
        <v>0.91399999999999992</v>
      </c>
    </row>
    <row r="50" spans="1:14">
      <c r="A50">
        <f>(B50/B53)</f>
        <v>1.016279069767442</v>
      </c>
      <c r="B50" s="22">
        <f>M34-B44</f>
        <v>0.874</v>
      </c>
      <c r="C50" s="22">
        <f>F28-B38</f>
        <v>1.9000000000000003E-2</v>
      </c>
      <c r="D50" s="22">
        <f>F29-B39</f>
        <v>0.104</v>
      </c>
      <c r="E50" s="22">
        <f>F30-B40</f>
        <v>0.32200000000000001</v>
      </c>
      <c r="F50" s="22">
        <f>F31-B41</f>
        <v>0.64499999999999991</v>
      </c>
      <c r="G50" s="22">
        <f>C32-B42</f>
        <v>0.79599999999999993</v>
      </c>
      <c r="H50" s="22">
        <f>F33-B43</f>
        <v>1.0369999999999999</v>
      </c>
      <c r="I50" s="22">
        <f>L28-B38</f>
        <v>1.034</v>
      </c>
      <c r="J50" s="22">
        <f>I29-B39</f>
        <v>0.88300000000000001</v>
      </c>
      <c r="K50" s="22">
        <f>N30-B40</f>
        <v>0.87</v>
      </c>
      <c r="L50" s="22">
        <f>L31-B41</f>
        <v>0.86899999999999999</v>
      </c>
      <c r="M50" s="22">
        <f>J32-B42</f>
        <v>0.85299999999999998</v>
      </c>
      <c r="N50" s="22">
        <f>N33-B43</f>
        <v>0.89899999999999991</v>
      </c>
    </row>
    <row r="51" spans="1:14">
      <c r="A51">
        <f>(B51/B53)</f>
        <v>0.9941860465116279</v>
      </c>
      <c r="B51" s="22">
        <f>G34-B44</f>
        <v>0.85499999999999998</v>
      </c>
      <c r="C51" s="22">
        <f>G28-B38</f>
        <v>1.7000000000000001E-2</v>
      </c>
      <c r="D51" s="22">
        <f>G29-B39</f>
        <v>0.105</v>
      </c>
      <c r="E51" s="22">
        <f>G30-B40</f>
        <v>0.309</v>
      </c>
      <c r="F51" s="22">
        <f>G31-B41</f>
        <v>0.63</v>
      </c>
      <c r="G51" s="22">
        <f>F32-B42</f>
        <v>0.78299999999999992</v>
      </c>
      <c r="H51" s="22">
        <f>G33-B43</f>
        <v>0.97199999999999998</v>
      </c>
      <c r="I51" s="22">
        <f>M28-B38</f>
        <v>0.99499999999999988</v>
      </c>
      <c r="J51" s="22">
        <f>N29-B39</f>
        <v>0.88300000000000001</v>
      </c>
      <c r="K51" s="22"/>
      <c r="L51" s="22">
        <f>I31-B41</f>
        <v>0.85099999999999998</v>
      </c>
      <c r="M51" s="22">
        <f>I32-B42</f>
        <v>0.82299999999999995</v>
      </c>
      <c r="N51" s="22">
        <f>J33-B43</f>
        <v>0.89300000000000002</v>
      </c>
    </row>
    <row r="52" spans="1:14">
      <c r="A52">
        <f>(B52/B53)</f>
        <v>0.98372093023255813</v>
      </c>
      <c r="B52" s="22">
        <f>K34-B44</f>
        <v>0.84599999999999997</v>
      </c>
      <c r="C52" s="22">
        <f>H28-B38</f>
        <v>2.1000000000000005E-2</v>
      </c>
      <c r="D52" s="22">
        <f>H29-B39</f>
        <v>0.107</v>
      </c>
      <c r="E52" s="22">
        <f>H30-B40</f>
        <v>0.318</v>
      </c>
      <c r="F52" s="22">
        <f>H31-B41</f>
        <v>0.57799999999999996</v>
      </c>
      <c r="G52" s="22">
        <f>G32-B42</f>
        <v>0.74199999999999999</v>
      </c>
      <c r="H52" s="22">
        <f>H33-B43</f>
        <v>0.85299999999999998</v>
      </c>
      <c r="I52" s="22">
        <f>N28-B38</f>
        <v>0.97299999999999986</v>
      </c>
      <c r="N52" s="22">
        <f>L33-B43</f>
        <v>0.83899999999999997</v>
      </c>
    </row>
    <row r="53" spans="1:14">
      <c r="B53">
        <f>AVERAGE(B50,B52)</f>
        <v>0.86</v>
      </c>
    </row>
    <row r="55" spans="1:14">
      <c r="B55">
        <v>0.86</v>
      </c>
      <c r="C55">
        <f>100*(C48/B55)</f>
        <v>1.7441860465116279</v>
      </c>
      <c r="D55">
        <f>100*(D48/B55)</f>
        <v>8.9534883720930232</v>
      </c>
      <c r="E55">
        <f>100*(E48/B55)</f>
        <v>31.860465116279073</v>
      </c>
      <c r="F55">
        <f>100*(F48/B55)</f>
        <v>64.767441860465112</v>
      </c>
      <c r="G55">
        <f>100*(G48/B55)</f>
        <v>96.16279069767441</v>
      </c>
      <c r="H55">
        <f>100*(H48/B55)</f>
        <v>115.23255813953487</v>
      </c>
      <c r="I55">
        <f>100*(I48/B55)</f>
        <v>117.67441860465118</v>
      </c>
      <c r="J55">
        <f>100*(J48/B55)</f>
        <v>111.74418604651162</v>
      </c>
      <c r="K55">
        <f>100*(K48/B55)</f>
        <v>97.441860465116278</v>
      </c>
      <c r="L55">
        <f>100*(L48/B55)</f>
        <v>117.79069767441858</v>
      </c>
      <c r="M55">
        <f>100*(M48/B55)</f>
        <v>113.72093023255813</v>
      </c>
      <c r="N55">
        <f>100*(N48/B55)</f>
        <v>107.90697674418604</v>
      </c>
    </row>
    <row r="56" spans="1:14">
      <c r="B56">
        <v>0.86</v>
      </c>
      <c r="C56">
        <f>100*(C49/B56)</f>
        <v>2.2093023255813957</v>
      </c>
      <c r="D56">
        <f>100*(D49/B56)</f>
        <v>11.046511627906979</v>
      </c>
      <c r="E56">
        <f>100*(E49/B56)</f>
        <v>33.139534883720934</v>
      </c>
      <c r="F56">
        <f>100*(F49/B56)</f>
        <v>80.697674418604649</v>
      </c>
      <c r="G56">
        <f>100*(G49/B56)</f>
        <v>94.767441860465112</v>
      </c>
      <c r="H56">
        <f>100*(H49/B56)</f>
        <v>126.04651162790697</v>
      </c>
      <c r="I56">
        <f>100*(I49/B56)</f>
        <v>112.09302325581396</v>
      </c>
      <c r="J56">
        <f>100*(J49/B56)</f>
        <v>107.32558139534882</v>
      </c>
      <c r="K56">
        <f>100*(K49/B56)</f>
        <v>99.651162790697683</v>
      </c>
      <c r="L56">
        <f>100*(L49/B56)</f>
        <v>101.74418604651163</v>
      </c>
      <c r="M56">
        <f>100*(M49/B56)</f>
        <v>101.6279069767442</v>
      </c>
      <c r="N56">
        <f>100*(N49/B56)</f>
        <v>106.27906976744185</v>
      </c>
    </row>
    <row r="57" spans="1:14">
      <c r="B57">
        <v>0.86</v>
      </c>
      <c r="C57">
        <f>100*(C50/B57)</f>
        <v>2.2093023255813957</v>
      </c>
      <c r="D57">
        <f>100*(D50/B57)</f>
        <v>12.093023255813954</v>
      </c>
      <c r="E57">
        <f>100*(E50/B57)</f>
        <v>37.441860465116285</v>
      </c>
      <c r="F57">
        <f>100*(F50/B57)</f>
        <v>74.999999999999986</v>
      </c>
      <c r="G57">
        <f>100*(G50/B57)</f>
        <v>92.558139534883708</v>
      </c>
      <c r="H57">
        <f>100*(H50/B57)</f>
        <v>120.58139534883721</v>
      </c>
      <c r="I57">
        <f>100*(I50/B57)</f>
        <v>120.23255813953489</v>
      </c>
      <c r="J57">
        <f>100*(J50/B57)</f>
        <v>102.67441860465117</v>
      </c>
      <c r="K57">
        <f>100*(K50/B57)</f>
        <v>101.16279069767442</v>
      </c>
      <c r="L57">
        <f>100*(L50/B57)</f>
        <v>101.04651162790699</v>
      </c>
      <c r="M57">
        <f>100*(M50/B57)</f>
        <v>99.186046511627907</v>
      </c>
      <c r="N57">
        <f>100*(N50/B57)</f>
        <v>104.53488372093022</v>
      </c>
    </row>
    <row r="58" spans="1:14">
      <c r="B58">
        <v>0.86</v>
      </c>
      <c r="C58">
        <f>100*(C51/B58)</f>
        <v>1.976744186046512</v>
      </c>
      <c r="D58">
        <f>100*(D51/B58)</f>
        <v>12.209302325581394</v>
      </c>
      <c r="E58">
        <f>100*(E51/B58)</f>
        <v>35.930232558139537</v>
      </c>
      <c r="F58">
        <f>100*(F51/B58)</f>
        <v>73.255813953488371</v>
      </c>
      <c r="G58">
        <f>100*(G51/B58)</f>
        <v>91.046511627906966</v>
      </c>
      <c r="H58">
        <f>100*(H51/B58)</f>
        <v>113.0232558139535</v>
      </c>
      <c r="I58">
        <f>100*(I51/B58)</f>
        <v>115.69767441860463</v>
      </c>
      <c r="J58">
        <f>100*(J51/B58)</f>
        <v>102.67441860465117</v>
      </c>
      <c r="K58">
        <f>100*(K51/B58)</f>
        <v>0</v>
      </c>
      <c r="L58">
        <f>100*(L51/B58)</f>
        <v>98.95348837209302</v>
      </c>
      <c r="M58">
        <f>100*(M51/B58)</f>
        <v>95.697674418604649</v>
      </c>
      <c r="N58">
        <f>100*(N51/B58)</f>
        <v>103.83720930232559</v>
      </c>
    </row>
    <row r="59" spans="1:14">
      <c r="B59">
        <v>0.86</v>
      </c>
      <c r="C59">
        <f>100*(C52/B59)</f>
        <v>2.4418604651162799</v>
      </c>
      <c r="D59">
        <f>100*(D52/B59)</f>
        <v>12.44186046511628</v>
      </c>
      <c r="E59">
        <f>100*(E52/B59)</f>
        <v>36.97674418604651</v>
      </c>
      <c r="F59">
        <f>100*(F52/B59)</f>
        <v>67.20930232558139</v>
      </c>
      <c r="G59">
        <f>100*(G52/B59)</f>
        <v>86.279069767441868</v>
      </c>
      <c r="H59">
        <f>100*(H52/B59)</f>
        <v>99.186046511627907</v>
      </c>
      <c r="I59">
        <f>100*(I52/B59)</f>
        <v>113.13953488372093</v>
      </c>
      <c r="J59">
        <f>100*(J52/B59)</f>
        <v>0</v>
      </c>
      <c r="K59">
        <f>100*(K52/B59)</f>
        <v>0</v>
      </c>
      <c r="L59">
        <f>100*(L52/B59)</f>
        <v>0</v>
      </c>
      <c r="M59">
        <f>100*(M52/B59)</f>
        <v>0</v>
      </c>
      <c r="N59">
        <f>100*(N52/B59)</f>
        <v>97.558139534883708</v>
      </c>
    </row>
    <row r="62" spans="1:14">
      <c r="B62" t="s">
        <v>39</v>
      </c>
    </row>
    <row r="64" spans="1:14">
      <c r="C64" t="s">
        <v>40</v>
      </c>
      <c r="D64" t="s">
        <v>59</v>
      </c>
      <c r="E64" t="s">
        <v>60</v>
      </c>
      <c r="F64" t="s">
        <v>61</v>
      </c>
      <c r="G64" t="s">
        <v>62</v>
      </c>
      <c r="I64" t="s">
        <v>57</v>
      </c>
      <c r="J64" t="s">
        <v>58</v>
      </c>
    </row>
    <row r="65" spans="2:10">
      <c r="G65" t="s">
        <v>41</v>
      </c>
      <c r="H65" t="s">
        <v>42</v>
      </c>
    </row>
    <row r="66" spans="2:10">
      <c r="B66" t="s">
        <v>43</v>
      </c>
      <c r="C66">
        <v>5</v>
      </c>
      <c r="D66">
        <v>100.7178</v>
      </c>
      <c r="E66">
        <v>4.0352699999999997</v>
      </c>
      <c r="F66">
        <v>1.80463</v>
      </c>
      <c r="G66">
        <v>95.707300000000004</v>
      </c>
      <c r="H66">
        <v>105.7282</v>
      </c>
      <c r="I66">
        <v>93.9</v>
      </c>
      <c r="J66">
        <v>104.63</v>
      </c>
    </row>
    <row r="67" spans="2:10">
      <c r="B67" t="s">
        <v>44</v>
      </c>
      <c r="C67">
        <v>5</v>
      </c>
      <c r="D67">
        <v>100.1921</v>
      </c>
      <c r="E67">
        <v>5.3169700000000004</v>
      </c>
      <c r="F67">
        <v>2.3778199999999998</v>
      </c>
      <c r="G67">
        <v>93.590199999999996</v>
      </c>
      <c r="H67">
        <v>106.794</v>
      </c>
      <c r="I67">
        <v>96.72</v>
      </c>
      <c r="J67">
        <v>109.15</v>
      </c>
    </row>
    <row r="68" spans="2:10">
      <c r="B68" t="s">
        <v>45</v>
      </c>
      <c r="C68">
        <v>5</v>
      </c>
      <c r="D68">
        <v>101.0099</v>
      </c>
      <c r="E68">
        <v>7.5972999999999997</v>
      </c>
      <c r="F68">
        <v>3.3976099999999998</v>
      </c>
      <c r="G68">
        <v>91.576700000000002</v>
      </c>
      <c r="H68">
        <v>110.4432</v>
      </c>
      <c r="I68">
        <v>91.48</v>
      </c>
      <c r="J68">
        <v>109.15</v>
      </c>
    </row>
    <row r="69" spans="2:10">
      <c r="B69" t="s">
        <v>46</v>
      </c>
      <c r="C69">
        <v>5</v>
      </c>
      <c r="D69">
        <v>98.760499999999993</v>
      </c>
      <c r="E69">
        <v>5.3287399999999998</v>
      </c>
      <c r="F69">
        <v>2.3830800000000001</v>
      </c>
      <c r="G69">
        <v>92.144000000000005</v>
      </c>
      <c r="H69">
        <v>105.37690000000001</v>
      </c>
      <c r="I69">
        <v>92.01</v>
      </c>
      <c r="J69">
        <v>106.52</v>
      </c>
    </row>
    <row r="70" spans="2:10">
      <c r="B70" t="s">
        <v>47</v>
      </c>
      <c r="C70">
        <v>5</v>
      </c>
      <c r="D70">
        <v>102.8509</v>
      </c>
      <c r="E70">
        <v>6.4184000000000001</v>
      </c>
      <c r="F70">
        <v>2.87039</v>
      </c>
      <c r="G70">
        <v>94.881399999999999</v>
      </c>
      <c r="H70">
        <v>110.82040000000001</v>
      </c>
      <c r="I70">
        <v>91.9</v>
      </c>
      <c r="J70">
        <v>108.23</v>
      </c>
    </row>
    <row r="71" spans="2:10">
      <c r="B71" t="s">
        <v>48</v>
      </c>
      <c r="C71">
        <v>5</v>
      </c>
      <c r="D71">
        <v>97.789100000000005</v>
      </c>
      <c r="E71">
        <v>2.10765</v>
      </c>
      <c r="F71">
        <v>0.94257000000000002</v>
      </c>
      <c r="G71">
        <v>95.1721</v>
      </c>
      <c r="H71">
        <v>100.4061</v>
      </c>
      <c r="I71">
        <v>95.6</v>
      </c>
      <c r="J71">
        <v>100.78</v>
      </c>
    </row>
    <row r="72" spans="2:10">
      <c r="B72" t="s">
        <v>49</v>
      </c>
      <c r="C72">
        <v>5</v>
      </c>
      <c r="D72">
        <v>1.9137999999999999</v>
      </c>
      <c r="E72">
        <v>0.23977999999999999</v>
      </c>
      <c r="F72">
        <v>0.10723000000000001</v>
      </c>
      <c r="G72">
        <v>1.6160000000000001</v>
      </c>
      <c r="H72">
        <v>2.2115</v>
      </c>
      <c r="I72">
        <v>1.58</v>
      </c>
      <c r="J72">
        <v>2.21</v>
      </c>
    </row>
    <row r="73" spans="2:10">
      <c r="B73" t="s">
        <v>50</v>
      </c>
      <c r="C73">
        <v>5</v>
      </c>
      <c r="D73">
        <v>10.2629</v>
      </c>
      <c r="E73">
        <v>1.30406</v>
      </c>
      <c r="F73">
        <v>0.58318999999999999</v>
      </c>
      <c r="G73">
        <v>8.6437000000000008</v>
      </c>
      <c r="H73">
        <v>11.882099999999999</v>
      </c>
      <c r="I73">
        <v>8.1</v>
      </c>
      <c r="J73">
        <v>11.25</v>
      </c>
    </row>
    <row r="74" spans="2:10">
      <c r="B74" t="s">
        <v>51</v>
      </c>
      <c r="C74">
        <v>5</v>
      </c>
      <c r="D74">
        <v>31.713999999999999</v>
      </c>
      <c r="E74">
        <v>2.21645</v>
      </c>
      <c r="F74">
        <v>0.99123000000000006</v>
      </c>
      <c r="G74">
        <v>28.9619</v>
      </c>
      <c r="H74">
        <v>34.466099999999997</v>
      </c>
      <c r="I74">
        <v>28.81</v>
      </c>
      <c r="J74">
        <v>33.86</v>
      </c>
    </row>
    <row r="75" spans="2:10">
      <c r="B75" t="s">
        <v>52</v>
      </c>
      <c r="C75">
        <v>5</v>
      </c>
      <c r="D75">
        <v>65.278700000000001</v>
      </c>
      <c r="E75">
        <v>5.7428100000000004</v>
      </c>
      <c r="F75">
        <v>2.56826</v>
      </c>
      <c r="G75">
        <v>58.148000000000003</v>
      </c>
      <c r="H75">
        <v>72.409300000000002</v>
      </c>
      <c r="I75">
        <v>58.57</v>
      </c>
      <c r="J75">
        <v>72.98</v>
      </c>
    </row>
    <row r="76" spans="2:10">
      <c r="B76" t="s">
        <v>53</v>
      </c>
      <c r="C76">
        <v>5</v>
      </c>
      <c r="D76">
        <v>83.343800000000002</v>
      </c>
      <c r="E76">
        <v>3.46732</v>
      </c>
      <c r="F76">
        <v>1.55063</v>
      </c>
      <c r="G76">
        <v>79.038600000000002</v>
      </c>
      <c r="H76">
        <v>87.649100000000004</v>
      </c>
      <c r="I76">
        <v>78.02</v>
      </c>
      <c r="J76">
        <v>86.96</v>
      </c>
    </row>
    <row r="77" spans="2:10">
      <c r="B77" t="s">
        <v>54</v>
      </c>
      <c r="C77">
        <v>5</v>
      </c>
      <c r="D77">
        <v>103.8275</v>
      </c>
      <c r="E77">
        <v>9.12242</v>
      </c>
      <c r="F77">
        <v>4.0796700000000001</v>
      </c>
      <c r="G77">
        <v>92.500600000000006</v>
      </c>
      <c r="H77">
        <v>115.1545</v>
      </c>
      <c r="I77">
        <v>89.7</v>
      </c>
      <c r="J77">
        <v>113.99</v>
      </c>
    </row>
    <row r="78" spans="2:10">
      <c r="B78" t="s">
        <v>55</v>
      </c>
      <c r="C78">
        <v>60</v>
      </c>
      <c r="D78">
        <v>74.805099999999996</v>
      </c>
      <c r="E78">
        <v>37.373469999999998</v>
      </c>
      <c r="F78">
        <v>4.8248899999999999</v>
      </c>
      <c r="G78">
        <v>65.150499999999994</v>
      </c>
      <c r="H78">
        <v>84.459699999999998</v>
      </c>
      <c r="I78">
        <v>1.58</v>
      </c>
      <c r="J78">
        <v>113.99</v>
      </c>
    </row>
    <row r="83" spans="4:5">
      <c r="E83" t="s">
        <v>37</v>
      </c>
    </row>
    <row r="84" spans="4:5">
      <c r="D84" t="s">
        <v>56</v>
      </c>
      <c r="E84">
        <v>31.533999999999999</v>
      </c>
    </row>
    <row r="85" spans="4:5">
      <c r="E85">
        <v>33.265000000000001</v>
      </c>
    </row>
    <row r="86" spans="4:5">
      <c r="E86">
        <v>32.779000000000003</v>
      </c>
    </row>
    <row r="87" spans="4:5">
      <c r="E87">
        <v>32.249000000000002</v>
      </c>
    </row>
    <row r="88" spans="4:5">
      <c r="E88">
        <v>29.318999999999999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Plate 1 -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senovo</dc:creator>
  <cp:lastModifiedBy>WGG</cp:lastModifiedBy>
  <dcterms:created xsi:type="dcterms:W3CDTF">2011-01-18T20:51:00Z</dcterms:created>
  <dcterms:modified xsi:type="dcterms:W3CDTF">2022-06-27T13:32:36Z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14.0</vt:lpwstr>
  </property>
  <property fmtid="{D5CDD505-2E9C-101B-9397-08002B2CF9AE}" pid="4" name="KSOProductBuildVer">
    <vt:lpwstr>2052-11.1.0.9175</vt:lpwstr>
  </property>
</Properties>
</file>